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Безвозмездные 2025 г." sheetId="1" r:id="rId1"/>
  </sheets>
  <definedNames>
    <definedName name="_xlnm._FilterDatabase" localSheetId="0" hidden="1">'Безвозмездные 2025 г.'!$B$7:$F$21</definedName>
    <definedName name="_xlnm.Print_Area" localSheetId="0">'Безвозмездные 2025 г.'!$A$1:$D$22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  <c r="D17" i="1"/>
  <c r="E20" i="1" l="1"/>
  <c r="F20" i="1" l="1"/>
  <c r="F19" i="1" s="1"/>
  <c r="F18" i="1"/>
  <c r="F17" i="1"/>
  <c r="F13" i="1"/>
  <c r="F11" i="1"/>
  <c r="F10" i="1" s="1"/>
  <c r="E19" i="1"/>
  <c r="E15" i="1"/>
  <c r="E14" i="1"/>
  <c r="E12" i="1"/>
  <c r="E10" i="1"/>
  <c r="F15" i="1" l="1"/>
  <c r="E9" i="1"/>
  <c r="E8" i="1" s="1"/>
  <c r="D10" i="1"/>
  <c r="D15" i="1"/>
  <c r="D19" i="1"/>
  <c r="D14" i="1" l="1"/>
  <c r="F14" i="1" l="1"/>
  <c r="F12" i="1" s="1"/>
  <c r="F9" i="1" s="1"/>
  <c r="F8" i="1" s="1"/>
  <c r="D12" i="1"/>
  <c r="D9" i="1" s="1"/>
  <c r="D8" i="1" s="1"/>
</calcChain>
</file>

<file path=xl/sharedStrings.xml><?xml version="1.0" encoding="utf-8"?>
<sst xmlns="http://schemas.openxmlformats.org/spreadsheetml/2006/main" count="39" uniqueCount="37">
  <si>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</si>
  <si>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</si>
  <si>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</si>
  <si>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</si>
  <si>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</si>
  <si>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</si>
  <si>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</si>
  <si>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</si>
  <si>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</si>
  <si>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</si>
  <si>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</si>
  <si>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</si>
  <si>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</si>
  <si>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</si>
  <si>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</si>
  <si>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</si>
  <si>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</si>
  <si>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</si>
  <si>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</si>
  <si>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</si>
  <si>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</si>
  <si>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</si>
  <si>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</si>
  <si>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</si>
  <si>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</si>
  <si>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</si>
  <si>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</si>
  <si>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</si>
  <si>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</si>
  <si>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13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</si>
  <si>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</si>
  <si>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</si>
  <si>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уточнения</t>
  </si>
  <si>
    <t>Уточненный план</t>
  </si>
  <si>
    <t>от 00.12.2024 г.  № 00</t>
  </si>
  <si>
    <t>Общий объем межбюджетных трансфертов, получаемых из бюджета Березовского района в бюджет городского поселения Игрим на 2025 год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</si>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</sst>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topLeftCell="A7" zoomScaleNormal="100" workbookViewId="0">
      <selection activeCell="D23" sqref="D23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2.5703125" style="10" customWidth="1"/>
    <col min="5" max="6" width="12.5703125" style="10" hidden="1" customWidth="1"/>
    <col min="7" max="7" width="16.28515625" style="2" customWidth="1"/>
    <col min="8" max="8" width="17.85546875" style="2" customWidth="1"/>
    <col min="9" max="16384" width="9.140625" style="1"/>
  </cols>
  <sheetData>
    <row r="1" spans="2:13" ht="17.25" customHeight="1" x14ac:dyDescent="0.25">
      <c r="D1" s="6" t="s">
        <v>29</v>
      </c>
      <c r="E1" s="6"/>
      <c r="F1" s="1"/>
      <c r="G1" s="1"/>
      <c r="H1" s="3"/>
    </row>
    <row r="2" spans="2:13" x14ac:dyDescent="0.25">
      <c r="D2" s="7" t="s">
        <v>7</v>
      </c>
      <c r="E2" s="7"/>
      <c r="F2" s="1"/>
      <c r="G2" s="1"/>
      <c r="H2" s="3"/>
    </row>
    <row r="3" spans="2:13" x14ac:dyDescent="0.25">
      <c r="D3" s="7" t="s">
        <v>8</v>
      </c>
      <c r="E3" s="7"/>
      <c r="F3" s="1"/>
      <c r="G3" s="1"/>
      <c r="H3" s="3"/>
    </row>
    <row r="4" spans="2:13" x14ac:dyDescent="0.25">
      <c r="D4" s="8" t="s">
        <v>34</v>
      </c>
      <c r="E4" s="8"/>
      <c r="F4" s="1"/>
      <c r="G4" s="1"/>
      <c r="H4" s="3"/>
    </row>
    <row r="5" spans="2:13" ht="44.25" customHeight="1" x14ac:dyDescent="0.25">
      <c r="B5" s="17" t="s">
        <v>35</v>
      </c>
      <c r="C5" s="17"/>
      <c r="D5" s="17"/>
      <c r="E5" s="16"/>
      <c r="F5" s="16"/>
      <c r="G5" s="4"/>
      <c r="H5" s="4"/>
      <c r="M5" s="5"/>
    </row>
    <row r="6" spans="2:13" x14ac:dyDescent="0.25">
      <c r="D6" s="9"/>
      <c r="E6" s="9"/>
      <c r="F6" s="9" t="s">
        <v>0</v>
      </c>
      <c r="M6" s="5"/>
    </row>
    <row r="7" spans="2:13" ht="25.5" x14ac:dyDescent="0.25">
      <c r="B7" s="15" t="s">
        <v>13</v>
      </c>
      <c r="C7" s="15" t="s">
        <v>14</v>
      </c>
      <c r="D7" s="15" t="s">
        <v>36</v>
      </c>
      <c r="E7" s="15" t="s">
        <v>32</v>
      </c>
      <c r="F7" s="15" t="s">
        <v>33</v>
      </c>
    </row>
    <row r="8" spans="2:13" x14ac:dyDescent="0.25">
      <c r="B8" s="11" t="s">
        <v>20</v>
      </c>
      <c r="C8" s="11" t="s">
        <v>1</v>
      </c>
      <c r="D8" s="12">
        <f>D9</f>
        <v>272072.80000000005</v>
      </c>
      <c r="E8" s="12">
        <f>E9</f>
        <v>1903.7</v>
      </c>
      <c r="F8" s="12">
        <f>F9</f>
        <v>273976.5</v>
      </c>
    </row>
    <row r="9" spans="2:13" ht="38.25" x14ac:dyDescent="0.25">
      <c r="B9" s="11" t="s">
        <v>21</v>
      </c>
      <c r="C9" s="11" t="s">
        <v>2</v>
      </c>
      <c r="D9" s="12">
        <f>D10+D12+D15+D19</f>
        <v>272072.80000000005</v>
      </c>
      <c r="E9" s="12">
        <f>E10+E12+E15+E19</f>
        <v>1903.7</v>
      </c>
      <c r="F9" s="12">
        <f>F10+F12+F15+F19</f>
        <v>273976.5</v>
      </c>
    </row>
    <row r="10" spans="2:13" ht="25.5" x14ac:dyDescent="0.25">
      <c r="B10" s="11" t="s">
        <v>22</v>
      </c>
      <c r="C10" s="11" t="s">
        <v>24</v>
      </c>
      <c r="D10" s="12">
        <f>D11</f>
        <v>88799.6</v>
      </c>
      <c r="E10" s="12">
        <f>E11</f>
        <v>0</v>
      </c>
      <c r="F10" s="12">
        <f>F11</f>
        <v>88799.6</v>
      </c>
    </row>
    <row r="11" spans="2:13" ht="38.25" x14ac:dyDescent="0.25">
      <c r="B11" s="11" t="s">
        <v>27</v>
      </c>
      <c r="C11" s="11" t="s">
        <v>28</v>
      </c>
      <c r="D11" s="12">
        <v>88799.6</v>
      </c>
      <c r="E11" s="12"/>
      <c r="F11" s="12">
        <f>D11+E11</f>
        <v>88799.6</v>
      </c>
    </row>
    <row r="12" spans="2:13" ht="38.25" x14ac:dyDescent="0.25">
      <c r="B12" s="14" t="s">
        <v>16</v>
      </c>
      <c r="C12" s="14" t="s">
        <v>17</v>
      </c>
      <c r="D12" s="12">
        <f>SUM(D13:D14)</f>
        <v>0</v>
      </c>
      <c r="E12" s="12">
        <f>SUM(E13:E14)</f>
        <v>1239.9000000000001</v>
      </c>
      <c r="F12" s="12">
        <f>SUM(F13:F14)</f>
        <v>1239.9000000000001</v>
      </c>
    </row>
    <row r="13" spans="2:13" ht="76.5" x14ac:dyDescent="0.25">
      <c r="B13" s="11" t="s">
        <v>30</v>
      </c>
      <c r="C13" s="14" t="s">
        <v>31</v>
      </c>
      <c r="D13" s="12">
        <v>0</v>
      </c>
      <c r="E13" s="12">
        <v>1239.9000000000001</v>
      </c>
      <c r="F13" s="12">
        <f>D13+E13</f>
        <v>1239.9000000000001</v>
      </c>
    </row>
    <row r="14" spans="2:13" ht="25.5" x14ac:dyDescent="0.25">
      <c r="B14" s="14" t="s">
        <v>18</v>
      </c>
      <c r="C14" s="14" t="s">
        <v>19</v>
      </c>
      <c r="D14" s="12">
        <f>6758.9*0</f>
        <v>0</v>
      </c>
      <c r="E14" s="12">
        <f>6758.9*0</f>
        <v>0</v>
      </c>
      <c r="F14" s="12">
        <f>D14+E14</f>
        <v>0</v>
      </c>
    </row>
    <row r="15" spans="2:13" ht="25.5" x14ac:dyDescent="0.25">
      <c r="B15" s="11" t="s">
        <v>23</v>
      </c>
      <c r="C15" s="11" t="s">
        <v>25</v>
      </c>
      <c r="D15" s="12">
        <f>SUM(D16:D18)</f>
        <v>2042.6</v>
      </c>
      <c r="E15" s="12">
        <f>SUM(E16:E18)</f>
        <v>0</v>
      </c>
      <c r="F15" s="12">
        <f>SUM(F16:F18)</f>
        <v>2042.6</v>
      </c>
    </row>
    <row r="16" spans="2:13" ht="38.25" x14ac:dyDescent="0.25">
      <c r="B16" s="11" t="s">
        <v>11</v>
      </c>
      <c r="C16" s="11" t="s">
        <v>12</v>
      </c>
      <c r="D16" s="12">
        <v>0</v>
      </c>
      <c r="E16" s="12">
        <v>0</v>
      </c>
      <c r="F16" s="12">
        <v>0</v>
      </c>
    </row>
    <row r="17" spans="2:6" ht="51" x14ac:dyDescent="0.25">
      <c r="B17" s="11" t="s">
        <v>9</v>
      </c>
      <c r="C17" s="11" t="s">
        <v>3</v>
      </c>
      <c r="D17" s="18">
        <f>1861.8*0+1927.6</f>
        <v>1927.6</v>
      </c>
      <c r="E17" s="13"/>
      <c r="F17" s="12">
        <f t="shared" ref="F17:F18" si="0">D17+E17</f>
        <v>1927.6</v>
      </c>
    </row>
    <row r="18" spans="2:6" ht="38.25" x14ac:dyDescent="0.25">
      <c r="B18" s="11" t="s">
        <v>10</v>
      </c>
      <c r="C18" s="11" t="s">
        <v>4</v>
      </c>
      <c r="D18" s="12">
        <v>115</v>
      </c>
      <c r="E18" s="12"/>
      <c r="F18" s="12">
        <f t="shared" si="0"/>
        <v>115</v>
      </c>
    </row>
    <row r="19" spans="2:6" x14ac:dyDescent="0.25">
      <c r="B19" s="11" t="s">
        <v>26</v>
      </c>
      <c r="C19" s="11" t="s">
        <v>5</v>
      </c>
      <c r="D19" s="12">
        <f>D20</f>
        <v>181230.6</v>
      </c>
      <c r="E19" s="12">
        <f>E20</f>
        <v>663.8</v>
      </c>
      <c r="F19" s="12">
        <f>F20</f>
        <v>181894.39999999999</v>
      </c>
    </row>
    <row r="20" spans="2:6" ht="25.5" x14ac:dyDescent="0.25">
      <c r="B20" s="11" t="s">
        <v>15</v>
      </c>
      <c r="C20" s="11" t="s">
        <v>6</v>
      </c>
      <c r="D20" s="18">
        <f>187905.4*0+181230.6</f>
        <v>181230.6</v>
      </c>
      <c r="E20" s="12">
        <f>1490.1-826.3</f>
        <v>663.8</v>
      </c>
      <c r="F20" s="12">
        <f>D20+E20</f>
        <v>181894.39999999999</v>
      </c>
    </row>
    <row r="21" spans="2:6" ht="25.5" x14ac:dyDescent="0.25">
      <c r="B21" s="14" t="s">
        <v>15</v>
      </c>
      <c r="C21" s="11" t="s">
        <v>6</v>
      </c>
      <c r="D21" s="12"/>
      <c r="E21" s="12"/>
      <c r="F21" s="12"/>
    </row>
    <row r="23" spans="2:6" x14ac:dyDescent="0.25">
      <c r="D23" s="19">
        <v>278681.8</v>
      </c>
    </row>
  </sheetData>
  <autoFilter ref="B7:F21"/>
  <mergeCells count="1">
    <mergeCell ref="B5:D5"/>
  </mergeCells>
  <pageMargins left="1.0629921259842521" right="0.15748031496062992" top="7.874015748031496E-2" bottom="0.15748031496062992" header="0.15748031496062992" footer="0.15748031496062992"/>
  <pageSetup paperSize="9" scale="8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Безвозмездные 2025 г.</vt:lpstr>
      <vt:lpstr>'Безвозмездные 2025 г.'!Область_печати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2023-12-11T12:12:55Z</cp:lastPrinted>
  <dcterms:created xsi:type="dcterms:W3CDTF">2014-11-11T13:19:37Z</dcterms:created>
  <dcterms:modified xsi:type="dcterms:W3CDTF">2024-12-03T07:39:15Z</dcterms:modified>
</cp:coreProperties>
</file>